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Table3" sheetId="1" r:id="rId1"/>
  </sheets>
  <definedNames>
    <definedName name="_xlnm._FilterDatabase" localSheetId="0" hidden="1">Table3!$A$11:$E$62</definedName>
    <definedName name="_xlnm.Print_Titles" localSheetId="0">Table3!$11:$11</definedName>
    <definedName name="_xlnm.Print_Area" localSheetId="0">Table3!$A$1:$F$62</definedName>
  </definedNames>
  <calcPr calcId="125725"/>
</workbook>
</file>

<file path=xl/calcChain.xml><?xml version="1.0" encoding="utf-8"?>
<calcChain xmlns="http://schemas.openxmlformats.org/spreadsheetml/2006/main">
  <c r="F61" i="1"/>
  <c r="F59"/>
  <c r="F57"/>
  <c r="F56"/>
  <c r="F55"/>
  <c r="F53"/>
  <c r="F52"/>
  <c r="F51"/>
  <c r="F49"/>
  <c r="F48"/>
  <c r="F47"/>
  <c r="F46"/>
  <c r="F45"/>
  <c r="F42"/>
  <c r="F40"/>
  <c r="F39"/>
  <c r="F38"/>
  <c r="F35"/>
  <c r="F33"/>
  <c r="F32"/>
  <c r="F31"/>
  <c r="F30"/>
  <c r="F28"/>
  <c r="F27"/>
  <c r="F26"/>
  <c r="F25"/>
  <c r="F24"/>
  <c r="F22"/>
  <c r="F21"/>
  <c r="F20"/>
  <c r="F18"/>
  <c r="F17"/>
  <c r="F16"/>
  <c r="F15"/>
  <c r="F14"/>
  <c r="F13"/>
  <c r="E60"/>
  <c r="F60" s="1"/>
  <c r="D60"/>
  <c r="E58"/>
  <c r="D58"/>
  <c r="E54"/>
  <c r="D54"/>
  <c r="E50"/>
  <c r="D50"/>
  <c r="E44"/>
  <c r="D44"/>
  <c r="E41"/>
  <c r="E36"/>
  <c r="E34"/>
  <c r="F34" s="1"/>
  <c r="D34"/>
  <c r="E29"/>
  <c r="D29"/>
  <c r="E23"/>
  <c r="E19"/>
  <c r="E12"/>
  <c r="D43"/>
  <c r="F43" s="1"/>
  <c r="D37"/>
  <c r="D36" s="1"/>
  <c r="D41" l="1"/>
  <c r="F50"/>
  <c r="F58"/>
  <c r="F44"/>
  <c r="E62"/>
  <c r="F37"/>
  <c r="F36"/>
  <c r="F41"/>
  <c r="F54"/>
  <c r="F29"/>
  <c r="D19"/>
  <c r="F19" s="1"/>
  <c r="D23" l="1"/>
  <c r="F23" s="1"/>
  <c r="D12"/>
  <c r="F12" s="1"/>
  <c r="D62" l="1"/>
  <c r="F62" s="1"/>
</calcChain>
</file>

<file path=xl/sharedStrings.xml><?xml version="1.0" encoding="utf-8"?>
<sst xmlns="http://schemas.openxmlformats.org/spreadsheetml/2006/main" count="173" uniqueCount="79">
  <si>
    <t/>
  </si>
  <si>
    <t>тыс. руб.</t>
  </si>
  <si>
    <t>Наименование</t>
  </si>
  <si>
    <t>Раз-
дел</t>
  </si>
  <si>
    <t>Под-
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</si>
  <si>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</si>
  <si>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</si>
  <si>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</si>
  <si>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</si>
  <si>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</si>
  <si>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</si>
  <si>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</si>
  <si>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</si>
  <si>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</si>
  <si>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</si>
  <si>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</si>
  <si>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</si>
  <si>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</si>
  <si>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</si>
  <si>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</si>
  <si>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</si>
  <si>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</si>
  <si>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</si>
  <si>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</si>
  <si>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</si>
  <si>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</si>
  <si>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</si>
  <si>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</si>
  <si>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</si>
  <si>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</si>
  <si>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</si>
  <si>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</si>
  <si>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</si>
  <si>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</si>
  <si>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</si>
  <si>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</si>
  <si>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</si>
  <si>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</si>
  <si>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</si>
  <si>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</si>
  <si>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</si>
  <si>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</si>
  <si>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</si>
  <si>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</si>
  <si>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</si>
  <si>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</si>
  <si>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</si>
  <si>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</si>
  <si>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</si>
  <si>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</si>
  <si>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</si>
  <si>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</si>
  <si>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</si>
  <si>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</si>
  <si>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</si>
  <si>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</si>
  <si>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</si>
  <si>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</si>
  <si>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</si>
  <si>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</si>
  <si>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</si>
  <si>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</si>
  <si>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</si>
  <si>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</si>
  <si>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</si>
  <si>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</si>
  <si>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</si>
  <si>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</si>
  <si>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</si>
  <si>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РАСХОДОВ:</t>
  </si>
  <si>
    <t>Уточненный план</t>
  </si>
  <si>
    <t>Исполнение</t>
  </si>
  <si>
    <t>% исполне-ния</t>
  </si>
  <si>
    <t xml:space="preserve">          к решению Совета депутатов</t>
  </si>
  <si>
    <t xml:space="preserve">          города Мурманска</t>
  </si>
  <si>
    <t xml:space="preserve">          Приложение 3</t>
  </si>
  <si>
    <t>Расходы бюджета муниципального образования город Мурманск  по разделам и подразделам классификации расходов бюджетов за 2015 год</t>
  </si>
  <si>
    <t xml:space="preserve">          от  26.05.2016    № 26-400 </t>
  </si>
  <si>
    <t xml:space="preserve">          Приложение 3
           к решению Совета депутатов
           города Мурманска
           от 17.12.2015 № 20-302
          (в редакции решения Совета 
          депутатов города Мурманска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</si>
</sst>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1" fontId="0" fillId="0" borderId="0" xfId="0" applyNumberFormat="1" applyFont="1" applyFill="1" applyAlignment="1">
      <alignment horizontal="center" vertical="center" wrapText="1"/>
    </xf>
    <xf numFmtId="1" fontId="0" fillId="0" borderId="0" xfId="0" applyNumberFormat="1" applyFont="1" applyFill="1" applyAlignment="1">
      <alignment horizontal="center" wrapText="1"/>
    </xf>
    <xf numFmtId="1" fontId="3" fillId="0" borderId="0" xfId="0" applyNumberFormat="1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 vertical="top" wrapText="1"/>
    </xf>
    <xf numFmtId="1" fontId="2" fillId="0" borderId="0" xfId="0" applyNumberFormat="1" applyFont="1" applyFill="1" applyAlignment="1">
      <alignment horizontal="right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14" fontId="7" fillId="0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zoomScaleNormal="100" workbookViewId="0">
      <selection activeCell="G5" sqref="G5"/>
    </sheetView>
  </sheetViews>
  <sheetFormatPr defaultRowHeight="13.2"/>
  <cols>
    <col min="1" max="1" width="55.44140625" customWidth="1"/>
    <col min="2" max="2" width="7.6640625" customWidth="1"/>
    <col min="3" max="3" width="10.44140625" customWidth="1"/>
    <col min="4" max="4" width="15.88671875" customWidth="1"/>
    <col min="5" max="5" width="16" customWidth="1"/>
    <col min="6" max="6" width="12.44140625" customWidth="1"/>
  </cols>
  <sheetData>
    <row r="1" spans="1:7" ht="26.4" customHeight="1">
      <c r="A1" t="s">
        <v>0</v>
      </c>
      <c r="D1" s="24" t="s">
        <v>75</v>
      </c>
      <c r="E1" s="25"/>
      <c r="F1" s="25"/>
      <c r="G1" s="25"/>
    </row>
    <row r="2" spans="1:7" s="11" customFormat="1" ht="17.399999999999999" customHeight="1">
      <c r="D2" s="24" t="s">
        <v>73</v>
      </c>
      <c r="E2" s="24"/>
      <c r="F2" s="24"/>
      <c r="G2" s="23"/>
    </row>
    <row r="3" spans="1:7" s="11" customFormat="1" ht="16.2" customHeight="1">
      <c r="D3" s="24" t="s">
        <v>74</v>
      </c>
      <c r="E3" s="24"/>
      <c r="F3" s="24"/>
      <c r="G3" s="23"/>
    </row>
    <row r="4" spans="1:7" ht="13.8" customHeight="1">
      <c r="A4" s="1" t="s">
        <v>0</v>
      </c>
      <c r="B4" s="1" t="s">
        <v>0</v>
      </c>
      <c r="C4" s="1" t="s">
        <v>0</v>
      </c>
      <c r="D4" s="32" t="s">
        <v>77</v>
      </c>
      <c r="E4" s="24"/>
      <c r="F4" s="24"/>
    </row>
    <row r="5" spans="1:7" s="11" customFormat="1" ht="93.6" customHeight="1">
      <c r="A5" s="1"/>
      <c r="B5" s="1"/>
      <c r="C5" s="1"/>
      <c r="D5" s="29" t="s">
        <v>78</v>
      </c>
      <c r="E5" s="30"/>
      <c r="F5" s="31"/>
    </row>
    <row r="6" spans="1:7" s="11" customFormat="1" ht="16.8" customHeight="1">
      <c r="A6" s="1"/>
      <c r="B6" s="1"/>
      <c r="C6" s="1"/>
      <c r="D6" s="32" t="s">
        <v>77</v>
      </c>
      <c r="E6" s="24"/>
      <c r="F6" s="24"/>
    </row>
    <row r="7" spans="1:7" ht="18.75" customHeight="1">
      <c r="A7" s="1"/>
      <c r="B7" s="1"/>
      <c r="C7" s="1"/>
      <c r="D7" s="3"/>
      <c r="E7" s="2"/>
    </row>
    <row r="8" spans="1:7" ht="35.4" customHeight="1">
      <c r="A8" s="27" t="s">
        <v>76</v>
      </c>
      <c r="B8" s="27"/>
      <c r="C8" s="27"/>
      <c r="D8" s="27"/>
      <c r="E8" s="27"/>
      <c r="F8" s="28"/>
    </row>
    <row r="9" spans="1:7" s="11" customFormat="1" ht="18.600000000000001" customHeight="1">
      <c r="A9" s="12"/>
      <c r="B9" s="12"/>
      <c r="C9" s="12"/>
      <c r="D9" s="12"/>
      <c r="E9" s="12"/>
    </row>
    <row r="10" spans="1:7" ht="17.399999999999999" customHeight="1">
      <c r="A10" s="1" t="s">
        <v>0</v>
      </c>
      <c r="B10" s="1" t="s">
        <v>0</v>
      </c>
      <c r="C10" s="1" t="s">
        <v>0</v>
      </c>
      <c r="D10" s="2" t="s">
        <v>0</v>
      </c>
      <c r="E10" s="4"/>
      <c r="F10" s="21" t="s">
        <v>1</v>
      </c>
    </row>
    <row r="11" spans="1:7" ht="42.6" customHeight="1">
      <c r="A11" s="5" t="s">
        <v>2</v>
      </c>
      <c r="B11" s="5" t="s">
        <v>3</v>
      </c>
      <c r="C11" s="5" t="s">
        <v>4</v>
      </c>
      <c r="D11" s="8" t="s">
        <v>70</v>
      </c>
      <c r="E11" s="9" t="s">
        <v>71</v>
      </c>
      <c r="F11" s="22" t="s">
        <v>72</v>
      </c>
    </row>
    <row r="12" spans="1:7" s="6" customFormat="1" ht="24.6" customHeight="1">
      <c r="A12" s="20" t="s">
        <v>5</v>
      </c>
      <c r="B12" s="13" t="s">
        <v>6</v>
      </c>
      <c r="C12" s="14" t="s">
        <v>0</v>
      </c>
      <c r="D12" s="15">
        <f>D13+D14+D15+D16+D17+D18</f>
        <v>882548.7</v>
      </c>
      <c r="E12" s="15">
        <f>E13+E14+E15+E16+E17+E18</f>
        <v>873167.60000000009</v>
      </c>
      <c r="F12" s="16">
        <f>E12/D12*100</f>
        <v>98.93704449397525</v>
      </c>
    </row>
    <row r="13" spans="1:7" s="6" customFormat="1" ht="49.5" customHeight="1">
      <c r="A13" s="10" t="s">
        <v>7</v>
      </c>
      <c r="B13" s="17" t="s">
        <v>6</v>
      </c>
      <c r="C13" s="17" t="s">
        <v>8</v>
      </c>
      <c r="D13" s="18">
        <v>2717</v>
      </c>
      <c r="E13" s="18">
        <v>2369.8000000000002</v>
      </c>
      <c r="F13" s="19">
        <f t="shared" ref="F13:F62" si="0">E13/D13*100</f>
        <v>87.22119985277881</v>
      </c>
    </row>
    <row r="14" spans="1:7" s="6" customFormat="1" ht="63" customHeight="1">
      <c r="A14" s="10" t="s">
        <v>9</v>
      </c>
      <c r="B14" s="17" t="s">
        <v>6</v>
      </c>
      <c r="C14" s="17" t="s">
        <v>10</v>
      </c>
      <c r="D14" s="18">
        <v>26930.7</v>
      </c>
      <c r="E14" s="18">
        <v>26035.7</v>
      </c>
      <c r="F14" s="19">
        <f t="shared" si="0"/>
        <v>96.676655267037248</v>
      </c>
    </row>
    <row r="15" spans="1:7" s="6" customFormat="1" ht="61.5" customHeight="1">
      <c r="A15" s="10" t="s">
        <v>11</v>
      </c>
      <c r="B15" s="17" t="s">
        <v>6</v>
      </c>
      <c r="C15" s="17" t="s">
        <v>12</v>
      </c>
      <c r="D15" s="18">
        <v>531623</v>
      </c>
      <c r="E15" s="18">
        <v>528273.9</v>
      </c>
      <c r="F15" s="19">
        <f t="shared" si="0"/>
        <v>99.370023494092621</v>
      </c>
    </row>
    <row r="16" spans="1:7" s="6" customFormat="1" ht="46.5" customHeight="1">
      <c r="A16" s="10" t="s">
        <v>14</v>
      </c>
      <c r="B16" s="17" t="s">
        <v>6</v>
      </c>
      <c r="C16" s="17" t="s">
        <v>15</v>
      </c>
      <c r="D16" s="18">
        <v>23388.2</v>
      </c>
      <c r="E16" s="18">
        <v>23340.799999999999</v>
      </c>
      <c r="F16" s="19">
        <f t="shared" si="0"/>
        <v>99.797333698189689</v>
      </c>
    </row>
    <row r="17" spans="1:6" s="6" customFormat="1" ht="15.75" customHeight="1">
      <c r="A17" s="10" t="s">
        <v>16</v>
      </c>
      <c r="B17" s="17" t="s">
        <v>6</v>
      </c>
      <c r="C17" s="17" t="s">
        <v>17</v>
      </c>
      <c r="D17" s="18">
        <v>3588.4</v>
      </c>
      <c r="E17" s="18">
        <v>3588.4</v>
      </c>
      <c r="F17" s="19">
        <f t="shared" si="0"/>
        <v>100</v>
      </c>
    </row>
    <row r="18" spans="1:6" s="6" customFormat="1" ht="15.6">
      <c r="A18" s="10" t="s">
        <v>19</v>
      </c>
      <c r="B18" s="17" t="s">
        <v>6</v>
      </c>
      <c r="C18" s="17" t="s">
        <v>20</v>
      </c>
      <c r="D18" s="18">
        <v>294301.40000000002</v>
      </c>
      <c r="E18" s="18">
        <v>289559</v>
      </c>
      <c r="F18" s="19">
        <f t="shared" si="0"/>
        <v>98.388590744046738</v>
      </c>
    </row>
    <row r="19" spans="1:6" s="6" customFormat="1" ht="31.2">
      <c r="A19" s="20" t="s">
        <v>21</v>
      </c>
      <c r="B19" s="13" t="s">
        <v>10</v>
      </c>
      <c r="C19" s="14" t="s">
        <v>0</v>
      </c>
      <c r="D19" s="15">
        <f>D20+D21+D22</f>
        <v>62440.800000000003</v>
      </c>
      <c r="E19" s="15">
        <f>E20+E21+E22</f>
        <v>62336.6</v>
      </c>
      <c r="F19" s="16">
        <f t="shared" si="0"/>
        <v>99.833121933095029</v>
      </c>
    </row>
    <row r="20" spans="1:6" s="6" customFormat="1" ht="15.6">
      <c r="A20" s="10" t="s">
        <v>22</v>
      </c>
      <c r="B20" s="17" t="s">
        <v>10</v>
      </c>
      <c r="C20" s="17" t="s">
        <v>12</v>
      </c>
      <c r="D20" s="18">
        <v>9955</v>
      </c>
      <c r="E20" s="18">
        <v>9954.2000000000007</v>
      </c>
      <c r="F20" s="19">
        <f t="shared" si="0"/>
        <v>99.991963837267718</v>
      </c>
    </row>
    <row r="21" spans="1:6" s="6" customFormat="1" ht="44.25" customHeight="1">
      <c r="A21" s="10" t="s">
        <v>23</v>
      </c>
      <c r="B21" s="17" t="s">
        <v>10</v>
      </c>
      <c r="C21" s="17" t="s">
        <v>24</v>
      </c>
      <c r="D21" s="18">
        <v>33769.800000000003</v>
      </c>
      <c r="E21" s="18">
        <v>33769.800000000003</v>
      </c>
      <c r="F21" s="19">
        <f t="shared" si="0"/>
        <v>100</v>
      </c>
    </row>
    <row r="22" spans="1:6" s="6" customFormat="1" ht="32.25" customHeight="1">
      <c r="A22" s="10" t="s">
        <v>25</v>
      </c>
      <c r="B22" s="17" t="s">
        <v>10</v>
      </c>
      <c r="C22" s="17" t="s">
        <v>26</v>
      </c>
      <c r="D22" s="18">
        <v>18716</v>
      </c>
      <c r="E22" s="18">
        <v>18612.599999999999</v>
      </c>
      <c r="F22" s="19">
        <f t="shared" si="0"/>
        <v>99.447531523829866</v>
      </c>
    </row>
    <row r="23" spans="1:6" s="6" customFormat="1" ht="16.2">
      <c r="A23" s="20" t="s">
        <v>27</v>
      </c>
      <c r="B23" s="13" t="s">
        <v>12</v>
      </c>
      <c r="C23" s="14" t="s">
        <v>0</v>
      </c>
      <c r="D23" s="15">
        <f>D24+D25+D26+D27+D28</f>
        <v>1360703.2</v>
      </c>
      <c r="E23" s="15">
        <f>E24+E25+E26+E27+E28</f>
        <v>1345078.4</v>
      </c>
      <c r="F23" s="16">
        <f t="shared" si="0"/>
        <v>98.851711379821836</v>
      </c>
    </row>
    <row r="24" spans="1:6" s="6" customFormat="1" ht="15.6">
      <c r="A24" s="10" t="s">
        <v>28</v>
      </c>
      <c r="B24" s="17" t="s">
        <v>12</v>
      </c>
      <c r="C24" s="17" t="s">
        <v>13</v>
      </c>
      <c r="D24" s="18">
        <v>8691.9</v>
      </c>
      <c r="E24" s="18">
        <v>6996</v>
      </c>
      <c r="F24" s="19">
        <f t="shared" si="0"/>
        <v>80.488730887377898</v>
      </c>
    </row>
    <row r="25" spans="1:6" s="6" customFormat="1" ht="15.6">
      <c r="A25" s="10" t="s">
        <v>29</v>
      </c>
      <c r="B25" s="17" t="s">
        <v>12</v>
      </c>
      <c r="C25" s="17" t="s">
        <v>30</v>
      </c>
      <c r="D25" s="18">
        <v>175029</v>
      </c>
      <c r="E25" s="18">
        <v>175028.8</v>
      </c>
      <c r="F25" s="19">
        <f t="shared" si="0"/>
        <v>99.999885733221348</v>
      </c>
    </row>
    <row r="26" spans="1:6" s="6" customFormat="1" ht="15.6">
      <c r="A26" s="10" t="s">
        <v>31</v>
      </c>
      <c r="B26" s="17" t="s">
        <v>12</v>
      </c>
      <c r="C26" s="17" t="s">
        <v>24</v>
      </c>
      <c r="D26" s="18">
        <v>829180.1</v>
      </c>
      <c r="E26" s="18">
        <v>821614.1</v>
      </c>
      <c r="F26" s="19">
        <f t="shared" si="0"/>
        <v>99.087532370832349</v>
      </c>
    </row>
    <row r="27" spans="1:6" s="6" customFormat="1" ht="15.6">
      <c r="A27" s="10" t="s">
        <v>32</v>
      </c>
      <c r="B27" s="17" t="s">
        <v>12</v>
      </c>
      <c r="C27" s="17" t="s">
        <v>33</v>
      </c>
      <c r="D27" s="18">
        <v>11.4</v>
      </c>
      <c r="E27" s="18">
        <v>11.4</v>
      </c>
      <c r="F27" s="19">
        <f t="shared" si="0"/>
        <v>100</v>
      </c>
    </row>
    <row r="28" spans="1:6" s="6" customFormat="1" ht="14.25" customHeight="1">
      <c r="A28" s="10" t="s">
        <v>34</v>
      </c>
      <c r="B28" s="17" t="s">
        <v>12</v>
      </c>
      <c r="C28" s="17" t="s">
        <v>35</v>
      </c>
      <c r="D28" s="18">
        <v>347790.8</v>
      </c>
      <c r="E28" s="18">
        <v>341428.1</v>
      </c>
      <c r="F28" s="19">
        <f t="shared" si="0"/>
        <v>98.170538151095428</v>
      </c>
    </row>
    <row r="29" spans="1:6" s="6" customFormat="1" ht="16.2">
      <c r="A29" s="20" t="s">
        <v>36</v>
      </c>
      <c r="B29" s="13" t="s">
        <v>13</v>
      </c>
      <c r="C29" s="14" t="s">
        <v>0</v>
      </c>
      <c r="D29" s="15">
        <f>D30+D31+D32+D33</f>
        <v>1161825.5</v>
      </c>
      <c r="E29" s="15">
        <f>E30+E31+E32+E33</f>
        <v>1133301.2999999998</v>
      </c>
      <c r="F29" s="16">
        <f t="shared" si="0"/>
        <v>97.544880879271446</v>
      </c>
    </row>
    <row r="30" spans="1:6" s="6" customFormat="1" ht="15.6">
      <c r="A30" s="10" t="s">
        <v>37</v>
      </c>
      <c r="B30" s="17" t="s">
        <v>13</v>
      </c>
      <c r="C30" s="17" t="s">
        <v>6</v>
      </c>
      <c r="D30" s="18">
        <v>778819.7</v>
      </c>
      <c r="E30" s="18">
        <v>759485.6</v>
      </c>
      <c r="F30" s="19">
        <f t="shared" si="0"/>
        <v>97.517512718283839</v>
      </c>
    </row>
    <row r="31" spans="1:6" s="6" customFormat="1" ht="15.6">
      <c r="A31" s="10" t="s">
        <v>38</v>
      </c>
      <c r="B31" s="17" t="s">
        <v>13</v>
      </c>
      <c r="C31" s="17" t="s">
        <v>8</v>
      </c>
      <c r="D31" s="18">
        <v>44554.8</v>
      </c>
      <c r="E31" s="18">
        <v>40534.400000000001</v>
      </c>
      <c r="F31" s="19">
        <f t="shared" si="0"/>
        <v>90.976505337247616</v>
      </c>
    </row>
    <row r="32" spans="1:6" s="6" customFormat="1" ht="15.6">
      <c r="A32" s="10" t="s">
        <v>39</v>
      </c>
      <c r="B32" s="17" t="s">
        <v>13</v>
      </c>
      <c r="C32" s="17" t="s">
        <v>10</v>
      </c>
      <c r="D32" s="18">
        <v>285463.90000000002</v>
      </c>
      <c r="E32" s="18">
        <v>280454.40000000002</v>
      </c>
      <c r="F32" s="19">
        <f t="shared" si="0"/>
        <v>98.245137125920294</v>
      </c>
    </row>
    <row r="33" spans="1:6" s="6" customFormat="1" ht="31.2">
      <c r="A33" s="10" t="s">
        <v>40</v>
      </c>
      <c r="B33" s="17" t="s">
        <v>13</v>
      </c>
      <c r="C33" s="17" t="s">
        <v>13</v>
      </c>
      <c r="D33" s="18">
        <v>52987.1</v>
      </c>
      <c r="E33" s="18">
        <v>52826.9</v>
      </c>
      <c r="F33" s="19">
        <f t="shared" si="0"/>
        <v>99.69766226119188</v>
      </c>
    </row>
    <row r="34" spans="1:6" s="6" customFormat="1" ht="16.2">
      <c r="A34" s="20" t="s">
        <v>41</v>
      </c>
      <c r="B34" s="13" t="s">
        <v>15</v>
      </c>
      <c r="C34" s="14" t="s">
        <v>0</v>
      </c>
      <c r="D34" s="15">
        <f>D35</f>
        <v>16257</v>
      </c>
      <c r="E34" s="15">
        <f>E35</f>
        <v>16097.5</v>
      </c>
      <c r="F34" s="16">
        <f t="shared" si="0"/>
        <v>99.018884172971639</v>
      </c>
    </row>
    <row r="35" spans="1:6" s="6" customFormat="1" ht="15.6">
      <c r="A35" s="10" t="s">
        <v>42</v>
      </c>
      <c r="B35" s="17" t="s">
        <v>15</v>
      </c>
      <c r="C35" s="17" t="s">
        <v>13</v>
      </c>
      <c r="D35" s="18">
        <v>16257</v>
      </c>
      <c r="E35" s="18">
        <v>16097.5</v>
      </c>
      <c r="F35" s="19">
        <f t="shared" si="0"/>
        <v>99.018884172971639</v>
      </c>
    </row>
    <row r="36" spans="1:6" s="6" customFormat="1" ht="16.2">
      <c r="A36" s="20" t="s">
        <v>43</v>
      </c>
      <c r="B36" s="13" t="s">
        <v>17</v>
      </c>
      <c r="C36" s="14" t="s">
        <v>0</v>
      </c>
      <c r="D36" s="15">
        <f>D37+D38+D39+D40</f>
        <v>6100171.7000000002</v>
      </c>
      <c r="E36" s="15">
        <f>E37+E38+E39+E40</f>
        <v>6092245</v>
      </c>
      <c r="F36" s="16">
        <f t="shared" si="0"/>
        <v>99.870057755915298</v>
      </c>
    </row>
    <row r="37" spans="1:6" s="6" customFormat="1" ht="15.6">
      <c r="A37" s="10" t="s">
        <v>44</v>
      </c>
      <c r="B37" s="17" t="s">
        <v>17</v>
      </c>
      <c r="C37" s="17" t="s">
        <v>6</v>
      </c>
      <c r="D37" s="18">
        <f>2363299.8-107.3</f>
        <v>2363192.5</v>
      </c>
      <c r="E37" s="18">
        <v>2362533.4</v>
      </c>
      <c r="F37" s="19">
        <f t="shared" si="0"/>
        <v>99.972109762535212</v>
      </c>
    </row>
    <row r="38" spans="1:6" s="6" customFormat="1" ht="15.6">
      <c r="A38" s="10" t="s">
        <v>45</v>
      </c>
      <c r="B38" s="17" t="s">
        <v>17</v>
      </c>
      <c r="C38" s="17" t="s">
        <v>8</v>
      </c>
      <c r="D38" s="18">
        <v>3037629.3</v>
      </c>
      <c r="E38" s="18">
        <v>3036305.1</v>
      </c>
      <c r="F38" s="19">
        <f t="shared" si="0"/>
        <v>99.956406793942904</v>
      </c>
    </row>
    <row r="39" spans="1:6" s="6" customFormat="1" ht="17.25" customHeight="1">
      <c r="A39" s="10" t="s">
        <v>46</v>
      </c>
      <c r="B39" s="17" t="s">
        <v>17</v>
      </c>
      <c r="C39" s="17" t="s">
        <v>17</v>
      </c>
      <c r="D39" s="18">
        <v>86457.4</v>
      </c>
      <c r="E39" s="18">
        <v>86438.5</v>
      </c>
      <c r="F39" s="19">
        <f t="shared" si="0"/>
        <v>99.978139523048355</v>
      </c>
    </row>
    <row r="40" spans="1:6" s="6" customFormat="1" ht="15.6">
      <c r="A40" s="10" t="s">
        <v>47</v>
      </c>
      <c r="B40" s="17" t="s">
        <v>17</v>
      </c>
      <c r="C40" s="17" t="s">
        <v>24</v>
      </c>
      <c r="D40" s="18">
        <v>612892.5</v>
      </c>
      <c r="E40" s="18">
        <v>606968</v>
      </c>
      <c r="F40" s="19">
        <f t="shared" si="0"/>
        <v>99.033354136328967</v>
      </c>
    </row>
    <row r="41" spans="1:6" s="6" customFormat="1" ht="16.2">
      <c r="A41" s="20" t="s">
        <v>48</v>
      </c>
      <c r="B41" s="13" t="s">
        <v>30</v>
      </c>
      <c r="C41" s="14" t="s">
        <v>0</v>
      </c>
      <c r="D41" s="15">
        <f>D42+D43</f>
        <v>680506.39999999991</v>
      </c>
      <c r="E41" s="15">
        <f>E42+E43</f>
        <v>679755.5</v>
      </c>
      <c r="F41" s="16">
        <f t="shared" si="0"/>
        <v>99.889655703458502</v>
      </c>
    </row>
    <row r="42" spans="1:6" s="6" customFormat="1" ht="15.6">
      <c r="A42" s="10" t="s">
        <v>49</v>
      </c>
      <c r="B42" s="17" t="s">
        <v>30</v>
      </c>
      <c r="C42" s="17" t="s">
        <v>6</v>
      </c>
      <c r="D42" s="18">
        <v>400817.6</v>
      </c>
      <c r="E42" s="18">
        <v>400066.7</v>
      </c>
      <c r="F42" s="19">
        <f t="shared" si="0"/>
        <v>99.812657927196824</v>
      </c>
    </row>
    <row r="43" spans="1:6" s="6" customFormat="1" ht="15.6">
      <c r="A43" s="10" t="s">
        <v>50</v>
      </c>
      <c r="B43" s="17" t="s">
        <v>30</v>
      </c>
      <c r="C43" s="17" t="s">
        <v>12</v>
      </c>
      <c r="D43" s="18">
        <f>264688.8+15000</f>
        <v>279688.8</v>
      </c>
      <c r="E43" s="18">
        <v>279688.8</v>
      </c>
      <c r="F43" s="19">
        <f t="shared" si="0"/>
        <v>100</v>
      </c>
    </row>
    <row r="44" spans="1:6" s="6" customFormat="1" ht="16.2">
      <c r="A44" s="20" t="s">
        <v>51</v>
      </c>
      <c r="B44" s="13" t="s">
        <v>24</v>
      </c>
      <c r="C44" s="14" t="s">
        <v>0</v>
      </c>
      <c r="D44" s="15">
        <f>D45+D46+D47+D48+D49</f>
        <v>253078.39999999999</v>
      </c>
      <c r="E44" s="15">
        <f>E45+E46+E47+E48+E49</f>
        <v>251408.2</v>
      </c>
      <c r="F44" s="16">
        <f t="shared" si="0"/>
        <v>99.340046404592414</v>
      </c>
    </row>
    <row r="45" spans="1:6" s="6" customFormat="1" ht="15.6">
      <c r="A45" s="10" t="s">
        <v>52</v>
      </c>
      <c r="B45" s="17" t="s">
        <v>24</v>
      </c>
      <c r="C45" s="17" t="s">
        <v>6</v>
      </c>
      <c r="D45" s="18">
        <v>106522.3</v>
      </c>
      <c r="E45" s="18">
        <v>106212.3</v>
      </c>
      <c r="F45" s="19">
        <f t="shared" si="0"/>
        <v>99.708981124140209</v>
      </c>
    </row>
    <row r="46" spans="1:6" s="6" customFormat="1" ht="15.6">
      <c r="A46" s="10" t="s">
        <v>53</v>
      </c>
      <c r="B46" s="17" t="s">
        <v>24</v>
      </c>
      <c r="C46" s="17" t="s">
        <v>8</v>
      </c>
      <c r="D46" s="18">
        <v>57380.800000000003</v>
      </c>
      <c r="E46" s="18">
        <v>56025.9</v>
      </c>
      <c r="F46" s="19">
        <f t="shared" si="0"/>
        <v>97.638757214956911</v>
      </c>
    </row>
    <row r="47" spans="1:6" s="6" customFormat="1" ht="31.2">
      <c r="A47" s="10" t="s">
        <v>54</v>
      </c>
      <c r="B47" s="17" t="s">
        <v>24</v>
      </c>
      <c r="C47" s="17" t="s">
        <v>10</v>
      </c>
      <c r="D47" s="18">
        <v>196.8</v>
      </c>
      <c r="E47" s="18">
        <v>196.8</v>
      </c>
      <c r="F47" s="19">
        <f t="shared" si="0"/>
        <v>100</v>
      </c>
    </row>
    <row r="48" spans="1:6" s="6" customFormat="1" ht="15.6">
      <c r="A48" s="10" t="s">
        <v>55</v>
      </c>
      <c r="B48" s="17" t="s">
        <v>24</v>
      </c>
      <c r="C48" s="17" t="s">
        <v>12</v>
      </c>
      <c r="D48" s="18">
        <v>24109.4</v>
      </c>
      <c r="E48" s="18">
        <v>24109.4</v>
      </c>
      <c r="F48" s="19">
        <f t="shared" si="0"/>
        <v>100</v>
      </c>
    </row>
    <row r="49" spans="1:6" s="6" customFormat="1" ht="15.75" customHeight="1">
      <c r="A49" s="10" t="s">
        <v>56</v>
      </c>
      <c r="B49" s="17" t="s">
        <v>24</v>
      </c>
      <c r="C49" s="17" t="s">
        <v>24</v>
      </c>
      <c r="D49" s="18">
        <v>64869.1</v>
      </c>
      <c r="E49" s="18">
        <v>64863.8</v>
      </c>
      <c r="F49" s="19">
        <f t="shared" si="0"/>
        <v>99.991829700119169</v>
      </c>
    </row>
    <row r="50" spans="1:6" s="6" customFormat="1" ht="16.2">
      <c r="A50" s="20" t="s">
        <v>57</v>
      </c>
      <c r="B50" s="13" t="s">
        <v>33</v>
      </c>
      <c r="C50" s="14" t="s">
        <v>0</v>
      </c>
      <c r="D50" s="15">
        <f>D51+D52+D53</f>
        <v>599931.4</v>
      </c>
      <c r="E50" s="15">
        <f>E51+E52+E53</f>
        <v>582443.19999999995</v>
      </c>
      <c r="F50" s="16">
        <f t="shared" si="0"/>
        <v>97.084966714527681</v>
      </c>
    </row>
    <row r="51" spans="1:6" s="6" customFormat="1" ht="15.6">
      <c r="A51" s="10" t="s">
        <v>58</v>
      </c>
      <c r="B51" s="17" t="s">
        <v>33</v>
      </c>
      <c r="C51" s="17" t="s">
        <v>6</v>
      </c>
      <c r="D51" s="18">
        <v>2390</v>
      </c>
      <c r="E51" s="18">
        <v>2358.9</v>
      </c>
      <c r="F51" s="19">
        <f t="shared" si="0"/>
        <v>98.69874476987448</v>
      </c>
    </row>
    <row r="52" spans="1:6" s="6" customFormat="1" ht="15.6">
      <c r="A52" s="10" t="s">
        <v>59</v>
      </c>
      <c r="B52" s="17" t="s">
        <v>33</v>
      </c>
      <c r="C52" s="17" t="s">
        <v>10</v>
      </c>
      <c r="D52" s="18">
        <v>185453.2</v>
      </c>
      <c r="E52" s="18">
        <v>179615.9</v>
      </c>
      <c r="F52" s="19">
        <f t="shared" si="0"/>
        <v>96.852413439077878</v>
      </c>
    </row>
    <row r="53" spans="1:6" s="6" customFormat="1" ht="15.6">
      <c r="A53" s="10" t="s">
        <v>60</v>
      </c>
      <c r="B53" s="17" t="s">
        <v>33</v>
      </c>
      <c r="C53" s="17" t="s">
        <v>12</v>
      </c>
      <c r="D53" s="18">
        <v>412088.2</v>
      </c>
      <c r="E53" s="18">
        <v>400468.4</v>
      </c>
      <c r="F53" s="19">
        <f t="shared" si="0"/>
        <v>97.180263836722332</v>
      </c>
    </row>
    <row r="54" spans="1:6" s="6" customFormat="1" ht="16.2">
      <c r="A54" s="20" t="s">
        <v>61</v>
      </c>
      <c r="B54" s="13" t="s">
        <v>18</v>
      </c>
      <c r="C54" s="14" t="s">
        <v>0</v>
      </c>
      <c r="D54" s="15">
        <f>D55+D56+D57</f>
        <v>95161.9</v>
      </c>
      <c r="E54" s="15">
        <f>E55+E56+E57</f>
        <v>94974.5</v>
      </c>
      <c r="F54" s="16">
        <f t="shared" si="0"/>
        <v>99.803072448112118</v>
      </c>
    </row>
    <row r="55" spans="1:6" s="6" customFormat="1" ht="15.6">
      <c r="A55" s="10" t="s">
        <v>62</v>
      </c>
      <c r="B55" s="17" t="s">
        <v>18</v>
      </c>
      <c r="C55" s="17" t="s">
        <v>6</v>
      </c>
      <c r="D55" s="18">
        <v>30195.3</v>
      </c>
      <c r="E55" s="18">
        <v>30188.9</v>
      </c>
      <c r="F55" s="19">
        <f t="shared" si="0"/>
        <v>99.978804648405557</v>
      </c>
    </row>
    <row r="56" spans="1:6" s="6" customFormat="1" ht="15.6">
      <c r="A56" s="10" t="s">
        <v>63</v>
      </c>
      <c r="B56" s="17" t="s">
        <v>18</v>
      </c>
      <c r="C56" s="17" t="s">
        <v>8</v>
      </c>
      <c r="D56" s="18">
        <v>26821.8</v>
      </c>
      <c r="E56" s="18">
        <v>26812.6</v>
      </c>
      <c r="F56" s="19">
        <f t="shared" si="0"/>
        <v>99.965699542909121</v>
      </c>
    </row>
    <row r="57" spans="1:6" s="6" customFormat="1" ht="31.2">
      <c r="A57" s="10" t="s">
        <v>64</v>
      </c>
      <c r="B57" s="17" t="s">
        <v>18</v>
      </c>
      <c r="C57" s="17" t="s">
        <v>13</v>
      </c>
      <c r="D57" s="18">
        <v>38144.800000000003</v>
      </c>
      <c r="E57" s="18">
        <v>37973</v>
      </c>
      <c r="F57" s="19">
        <f t="shared" si="0"/>
        <v>99.549610956146054</v>
      </c>
    </row>
    <row r="58" spans="1:6" s="6" customFormat="1" ht="16.2">
      <c r="A58" s="20" t="s">
        <v>65</v>
      </c>
      <c r="B58" s="13" t="s">
        <v>35</v>
      </c>
      <c r="C58" s="14" t="s">
        <v>0</v>
      </c>
      <c r="D58" s="15">
        <f>D59</f>
        <v>56214.9</v>
      </c>
      <c r="E58" s="15">
        <f>E59</f>
        <v>56208.5</v>
      </c>
      <c r="F58" s="16">
        <f t="shared" si="0"/>
        <v>99.98861511805589</v>
      </c>
    </row>
    <row r="59" spans="1:6" s="6" customFormat="1" ht="15.6">
      <c r="A59" s="10" t="s">
        <v>66</v>
      </c>
      <c r="B59" s="17" t="s">
        <v>35</v>
      </c>
      <c r="C59" s="17" t="s">
        <v>8</v>
      </c>
      <c r="D59" s="18">
        <v>56214.9</v>
      </c>
      <c r="E59" s="18">
        <v>56208.5</v>
      </c>
      <c r="F59" s="19">
        <f t="shared" si="0"/>
        <v>99.98861511805589</v>
      </c>
    </row>
    <row r="60" spans="1:6" s="6" customFormat="1" ht="31.2">
      <c r="A60" s="20" t="s">
        <v>67</v>
      </c>
      <c r="B60" s="13" t="s">
        <v>20</v>
      </c>
      <c r="C60" s="14" t="s">
        <v>0</v>
      </c>
      <c r="D60" s="15">
        <f>D61</f>
        <v>176200</v>
      </c>
      <c r="E60" s="15">
        <f>E61</f>
        <v>114593.60000000001</v>
      </c>
      <c r="F60" s="16">
        <f t="shared" si="0"/>
        <v>65.036095346197513</v>
      </c>
    </row>
    <row r="61" spans="1:6" s="6" customFormat="1" ht="31.2">
      <c r="A61" s="10" t="s">
        <v>68</v>
      </c>
      <c r="B61" s="17" t="s">
        <v>20</v>
      </c>
      <c r="C61" s="17" t="s">
        <v>6</v>
      </c>
      <c r="D61" s="18">
        <v>176200</v>
      </c>
      <c r="E61" s="18">
        <v>114593.60000000001</v>
      </c>
      <c r="F61" s="19">
        <f t="shared" si="0"/>
        <v>65.036095346197513</v>
      </c>
    </row>
    <row r="62" spans="1:6" s="6" customFormat="1" ht="21.75" customHeight="1">
      <c r="A62" s="26" t="s">
        <v>69</v>
      </c>
      <c r="B62" s="26"/>
      <c r="C62" s="26"/>
      <c r="D62" s="15">
        <f>D12+D19+D23+D29+D34+D36+D41+D44+D50+D54+D58+D60</f>
        <v>11445039.900000002</v>
      </c>
      <c r="E62" s="15">
        <f>E12+E19+E23+E29+E34+E36+E41+E44+E50+E54+E58+E60</f>
        <v>11301609.899999999</v>
      </c>
      <c r="F62" s="16">
        <f t="shared" si="0"/>
        <v>98.746793359802936</v>
      </c>
    </row>
    <row r="64" spans="1:6">
      <c r="D64" s="7"/>
      <c r="E64" s="7"/>
    </row>
    <row r="65" spans="4:5">
      <c r="D65" s="7"/>
      <c r="E65" s="7"/>
    </row>
  </sheetData>
  <mergeCells count="8">
    <mergeCell ref="D1:G1"/>
    <mergeCell ref="D2:F2"/>
    <mergeCell ref="D3:F3"/>
    <mergeCell ref="D4:F4"/>
    <mergeCell ref="A62:C62"/>
    <mergeCell ref="A8:F8"/>
    <mergeCell ref="D5:F5"/>
    <mergeCell ref="D6:F6"/>
  </mergeCells>
  <pageMargins left="0.98425196850393704" right="0.59055118110236227" top="0.78740157480314965" bottom="0.78740157480314965" header="0.31496062992125984" footer="0.31496062992125984"/>
  <pageSetup paperSize="9" scale="80" firstPageNumber="62" fitToHeight="10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2016-05-27T08:48:57Z</dcterms:modified>
</cp:coreProperties>
</file>